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ingle\Desktop\Sutartys 2023\Sutartys 2023\Birželis\2023 - 2030\"/>
    </mc:Choice>
  </mc:AlternateContent>
  <bookViews>
    <workbookView xWindow="975" yWindow="135" windowWidth="15735" windowHeight="10095"/>
  </bookViews>
  <sheets>
    <sheet name="sarasas" sheetId="1" r:id="rId1"/>
  </sheets>
  <definedNames>
    <definedName name="_xlnm._FilterDatabase" localSheetId="0" hidden="1">sarasas!$A$4:$I$19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5" i="1" l="1"/>
  <c r="H18" i="1"/>
  <c r="I18" i="1" s="1"/>
  <c r="H19" i="1"/>
  <c r="I19" i="1" s="1"/>
  <c r="H16" i="1"/>
  <c r="I16" i="1" s="1"/>
  <c r="H17" i="1"/>
  <c r="I17" i="1" s="1"/>
  <c r="H12" i="1"/>
  <c r="I12" i="1" s="1"/>
  <c r="H13" i="1"/>
  <c r="I13" i="1" s="1"/>
  <c r="H14" i="1"/>
  <c r="I14" i="1" s="1"/>
  <c r="H15" i="1"/>
  <c r="H9" i="1"/>
  <c r="I9" i="1" s="1"/>
  <c r="H10" i="1"/>
  <c r="I10" i="1" s="1"/>
  <c r="H11" i="1"/>
  <c r="I11" i="1" s="1"/>
  <c r="H7" i="1"/>
  <c r="I7" i="1" s="1"/>
  <c r="H8" i="1"/>
  <c r="I8" i="1" s="1"/>
  <c r="H6" i="1"/>
  <c r="I6" i="1" s="1"/>
  <c r="H20" i="1" l="1"/>
  <c r="I20" i="1"/>
</calcChain>
</file>

<file path=xl/sharedStrings.xml><?xml version="1.0" encoding="utf-8"?>
<sst xmlns="http://schemas.openxmlformats.org/spreadsheetml/2006/main" count="83" uniqueCount="59">
  <si>
    <t>Pavadinimas</t>
  </si>
  <si>
    <t>PVM tarifas</t>
  </si>
  <si>
    <t>Kaina viso be PVM, Eur</t>
  </si>
  <si>
    <t>Kaina viso su PVM, Eur</t>
  </si>
  <si>
    <t>kompl.</t>
  </si>
  <si>
    <t>BVPŽ kodas</t>
  </si>
  <si>
    <t>Mato vnt.</t>
  </si>
  <si>
    <t>Orientacinis kiekis</t>
  </si>
  <si>
    <t>Kaina vnt. be PVM, Eur</t>
  </si>
  <si>
    <t>33181100-3</t>
  </si>
  <si>
    <t>vnt.</t>
  </si>
  <si>
    <t>33141000-0</t>
  </si>
  <si>
    <t>maišas</t>
  </si>
  <si>
    <t>33141200-2</t>
  </si>
  <si>
    <t>Peritoninės dializės vaikiškas kateteris</t>
  </si>
  <si>
    <t>Adapteris peritoninės dializės kateteriui</t>
  </si>
  <si>
    <t xml:space="preserve">Peritoninės dializės kateterio prailgintojas </t>
  </si>
  <si>
    <t>Magistralės aparatinei peritoninei dializei</t>
  </si>
  <si>
    <t>Drenažo aparatinei peritoninei dializei rinkinys</t>
  </si>
  <si>
    <t>Kamštelis aparatinės peritoninės dializės sistemai</t>
  </si>
  <si>
    <t>Priemonės rankinei peritoninei dializei naujagimiams ir kūdikiams</t>
  </si>
  <si>
    <t>33181510-0</t>
  </si>
  <si>
    <t>Mažo osmotiškumo tirpalas</t>
  </si>
  <si>
    <t>Vidutinio osmotiškumo tirpalas</t>
  </si>
  <si>
    <t>Didelio osmotiškumo tirpalas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</si>
  <si>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</si>
  <si>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</si>
  <si>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</si>
  <si>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</si>
  <si>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</si>
  <si>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</si>
  <si>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</si>
  <si>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</si>
  <si>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</si>
  <si>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</si>
  <si>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</si>
  <si>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</si>
  <si>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</si>
  <si>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</si>
  <si>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2-os pirkimo dalies kaina</t>
  </si>
  <si>
    <t>Pirkimo dalies Nr.</t>
  </si>
  <si>
    <t>Vienkartinės priemonės ir tirpalai peritoninei dializei</t>
  </si>
  <si>
    <t>Peritoninės dializės kateteris</t>
  </si>
  <si>
    <t>Gamintojas/ produkto pavadinimas (katalogo kodas)</t>
  </si>
  <si>
    <t>Prekių žiniaraštis</t>
  </si>
  <si>
    <t>Fresenius Medical Care/ BALANCE 1,5% 1,25 Ca. staysafe, 2000 ml (Reg. Nr. LT/1/06/0580/002/) - F00007855</t>
  </si>
  <si>
    <t>Fresenius Medical Care/ Sleep safe BALANCE 1,5% 1,25 Ca., 5000 ml (Reg. Nr. LT/1/06/0580/031/) - F00007873</t>
  </si>
  <si>
    <t>Fresenius Medical Care/ BALANCE 1,5% 1,25 Ca. staysafe, 2000 ml (Reg. Nr. LT/1/06/0580/012/) - F00007856</t>
  </si>
  <si>
    <t>Fresenius Medical Care/ Sleep safe BALANCE 2,3% 1,25 Ca., 5000 ml (Reg. Nr. LT/1/06/0580/039/) - F00007874</t>
  </si>
  <si>
    <t>Fresenius Medical Care/ BALANCE 4,25% 1,25 Ca. staysafe, 2000 ml (Reg. Nr. LT/1/06/0580/022/) - F00007857</t>
  </si>
  <si>
    <t>Fresenius Medical Care/ Stay-Safe dezinfekcinis dangtelis - 2845091</t>
  </si>
  <si>
    <t>Fresenius Medical Care/ Pediatrinių magistralių rinkinys PD-Paed Plus - F00005052</t>
  </si>
  <si>
    <t>Fresenius Medical Care/ PD-PAED PLUS drenažo maišas, 10 l - 5019571 , Safe-Lock PD-Night drenažinės linijos - 5014611</t>
  </si>
  <si>
    <t>Fresenius Medical Care/ SLEEP-SAFE rinkinys PLUS - 5016931, SLEEP-SAFE rinkinys PLUS pediatrinis - 5017391</t>
  </si>
  <si>
    <t>Fresenius Medical Care/ Stay Safe kateterio prailgintojas 25 cm - 2843241, 40 cm - 2843251</t>
  </si>
  <si>
    <t>Fresenius Medical Care/ kateterio adapteris LUER-LOCK su dangteliu - 2842671</t>
  </si>
  <si>
    <t>Fresenius Medical Care/ Stay Safe sistemos kateterio adapteris - 2843211</t>
  </si>
  <si>
    <t xml:space="preserve">Fresenius Medical Care/ Pediatrinis Tenckhoff kateteris, 5019611, 5019631. 250 mm ilgis, 1 ir 2 movos. </t>
  </si>
  <si>
    <t xml:space="preserve">Fresenius Medical Care/ Tenckhoff kateteris kateteris, 5019651, 5019671. Dvi movos, 360 mm ir 400 mm.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</si>
</sst>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€_-;\-* #,##0.00\ _€_-;_-* &quot;-&quot;??\ _€_-;_-@_-"/>
  </numFmts>
  <fonts count="15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186"/>
    </font>
    <font>
      <sz val="10"/>
      <name val="Arial"/>
      <family val="2"/>
      <charset val="186"/>
    </font>
    <font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1"/>
      <name val="Calibri"/>
      <family val="2"/>
      <charset val="186"/>
      <scheme val="minor"/>
    </font>
    <font>
      <sz val="12"/>
      <color rgb="FF000000"/>
      <name val="Calibri"/>
      <family val="2"/>
      <charset val="186"/>
      <scheme val="minor"/>
    </font>
    <font>
      <b/>
      <sz val="14"/>
      <name val="Calibri"/>
      <family val="2"/>
      <charset val="186"/>
      <scheme val="minor"/>
    </font>
    <font>
      <b/>
      <sz val="11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20"/>
      <color theme="1"/>
      <name val="Calibri"/>
      <family val="2"/>
      <charset val="186"/>
      <scheme val="minor"/>
    </font>
    <font>
      <b/>
      <i/>
      <sz val="12"/>
      <color theme="1"/>
      <name val="Times New Roman"/>
      <family val="1"/>
      <charset val="186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5" fillId="0" borderId="1" xfId="0" applyFont="1" applyBorder="1" applyAlignment="1">
      <alignment horizontal="center" vertical="center" wrapText="1"/>
    </xf>
    <xf numFmtId="2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7" fillId="0" borderId="0" xfId="0" applyFont="1"/>
    <xf numFmtId="0" fontId="8" fillId="0" borderId="0" xfId="0" applyFont="1"/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right"/>
    </xf>
    <xf numFmtId="0" fontId="10" fillId="0" borderId="0" xfId="0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1" fillId="0" borderId="0" xfId="0" applyFont="1"/>
    <xf numFmtId="4" fontId="2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0" fontId="12" fillId="0" borderId="0" xfId="0" applyFont="1"/>
    <xf numFmtId="0" fontId="0" fillId="0" borderId="1" xfId="0" applyBorder="1"/>
    <xf numFmtId="0" fontId="5" fillId="0" borderId="0" xfId="0" applyFont="1"/>
    <xf numFmtId="0" fontId="4" fillId="0" borderId="1" xfId="0" applyFont="1" applyBorder="1" applyAlignment="1">
      <alignment wrapText="1"/>
    </xf>
    <xf numFmtId="2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13" fillId="0" borderId="2" xfId="0" applyFont="1" applyBorder="1" applyAlignment="1">
      <alignment horizontal="right" vertical="center"/>
    </xf>
    <xf numFmtId="0" fontId="13" fillId="0" borderId="3" xfId="0" applyFont="1" applyBorder="1" applyAlignment="1">
      <alignment horizontal="right" vertical="center"/>
    </xf>
    <xf numFmtId="0" fontId="13" fillId="0" borderId="4" xfId="0" applyFont="1" applyBorder="1" applyAlignment="1">
      <alignment horizontal="right" vertical="center"/>
    </xf>
  </cellXfs>
  <cellStyles count="5">
    <cellStyle name="Comma 2" xfId="4"/>
    <cellStyle name="Comma 3" xfId="2"/>
    <cellStyle name="Normal" xfId="0" builtinId="0"/>
    <cellStyle name="Normal 2" xfId="3"/>
    <cellStyle name="Normal 3" xfId="1"/>
  </cellStyles>
  <dxfs count="0"/>
  <tableStyles count="0" defaultTableStyle="TableStyleMedium9" defaultPivotStyle="PivotStyleLight16"/>
  <colors>
    <mruColors>
      <color rgb="FFFF9999"/>
      <color rgb="FFFFE8D1"/>
      <color rgb="FF7030A0"/>
      <color rgb="FFFFCCFF"/>
      <color rgb="FFFFCC99"/>
      <color rgb="FFFFDEBD"/>
      <color rgb="FFFF7C80"/>
      <color rgb="FF0000FF"/>
      <color rgb="FF60497A"/>
      <color rgb="FFFFDD7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"/>
  <sheetViews>
    <sheetView tabSelected="1" topLeftCell="A10" zoomScale="60" zoomScaleNormal="60" workbookViewId="0">
      <selection activeCell="N18" sqref="N18"/>
    </sheetView>
  </sheetViews>
  <sheetFormatPr defaultRowHeight="15" x14ac:dyDescent="0.25"/>
  <cols>
    <col min="1" max="1" width="9.140625" style="4" customWidth="1"/>
    <col min="2" max="2" width="15.7109375" style="19" customWidth="1"/>
    <col min="3" max="3" width="46.5703125" customWidth="1"/>
    <col min="4" max="4" width="11.85546875" customWidth="1"/>
    <col min="5" max="5" width="15.28515625" style="14" customWidth="1"/>
    <col min="6" max="6" width="14.28515625" customWidth="1"/>
    <col min="7" max="7" width="10.42578125" customWidth="1"/>
    <col min="8" max="8" width="16.28515625" style="15" customWidth="1"/>
    <col min="9" max="9" width="17.7109375" style="16" customWidth="1"/>
    <col min="10" max="10" width="29" customWidth="1"/>
  </cols>
  <sheetData>
    <row r="1" spans="1:10" ht="15.75" x14ac:dyDescent="0.25">
      <c r="A1" s="5"/>
    </row>
    <row r="2" spans="1:10" ht="18.75" x14ac:dyDescent="0.3">
      <c r="C2" s="13"/>
      <c r="D2" s="27" t="s">
        <v>44</v>
      </c>
      <c r="E2" s="27"/>
    </row>
    <row r="4" spans="1:10" s="22" customFormat="1" ht="54" customHeight="1" x14ac:dyDescent="0.25">
      <c r="A4" s="1" t="s">
        <v>40</v>
      </c>
      <c r="B4" s="21" t="s">
        <v>5</v>
      </c>
      <c r="C4" s="6" t="s">
        <v>0</v>
      </c>
      <c r="D4" s="6" t="s">
        <v>6</v>
      </c>
      <c r="E4" s="1" t="s">
        <v>7</v>
      </c>
      <c r="F4" s="2" t="s">
        <v>8</v>
      </c>
      <c r="G4" s="2" t="s">
        <v>1</v>
      </c>
      <c r="H4" s="2" t="s">
        <v>2</v>
      </c>
      <c r="I4" s="20" t="s">
        <v>3</v>
      </c>
      <c r="J4" s="1" t="s">
        <v>43</v>
      </c>
    </row>
    <row r="5" spans="1:10" ht="41.25" customHeight="1" x14ac:dyDescent="0.25">
      <c r="A5" s="1">
        <v>2</v>
      </c>
      <c r="B5" s="8"/>
      <c r="C5" s="12" t="s">
        <v>41</v>
      </c>
      <c r="D5" s="3"/>
      <c r="E5" s="3"/>
      <c r="F5" s="9"/>
      <c r="G5" s="10"/>
      <c r="H5" s="7"/>
      <c r="I5" s="7"/>
      <c r="J5" s="26"/>
    </row>
    <row r="6" spans="1:10" ht="70.349999999999994" customHeight="1" x14ac:dyDescent="0.25">
      <c r="A6" s="3" t="s">
        <v>25</v>
      </c>
      <c r="B6" s="8" t="s">
        <v>13</v>
      </c>
      <c r="C6" s="11" t="s">
        <v>14</v>
      </c>
      <c r="D6" s="3" t="s">
        <v>10</v>
      </c>
      <c r="E6" s="3">
        <v>12</v>
      </c>
      <c r="F6" s="29">
        <v>255.5</v>
      </c>
      <c r="G6" s="10">
        <v>0.05</v>
      </c>
      <c r="H6" s="31">
        <f>F6*E6</f>
        <v>3066</v>
      </c>
      <c r="I6" s="7">
        <f>H6*1.05</f>
        <v>3219.3</v>
      </c>
      <c r="J6" s="28" t="s">
        <v>57</v>
      </c>
    </row>
    <row r="7" spans="1:10" ht="72.95" customHeight="1" x14ac:dyDescent="0.25">
      <c r="A7" s="3" t="s">
        <v>26</v>
      </c>
      <c r="B7" s="8" t="s">
        <v>13</v>
      </c>
      <c r="C7" s="11" t="s">
        <v>42</v>
      </c>
      <c r="D7" s="3" t="s">
        <v>10</v>
      </c>
      <c r="E7" s="3">
        <v>4</v>
      </c>
      <c r="F7" s="29">
        <v>255.5</v>
      </c>
      <c r="G7" s="10">
        <v>0.05</v>
      </c>
      <c r="H7" s="31">
        <f t="shared" ref="H7:H19" si="0">F7*E7</f>
        <v>1022</v>
      </c>
      <c r="I7" s="7">
        <f t="shared" ref="I7:I19" si="1">H7*1.05</f>
        <v>1073.1000000000001</v>
      </c>
      <c r="J7" s="28" t="s">
        <v>58</v>
      </c>
    </row>
    <row r="8" spans="1:10" ht="56.85" customHeight="1" x14ac:dyDescent="0.25">
      <c r="A8" s="3" t="s">
        <v>27</v>
      </c>
      <c r="B8" s="17" t="s">
        <v>11</v>
      </c>
      <c r="C8" s="11" t="s">
        <v>15</v>
      </c>
      <c r="D8" s="3" t="s">
        <v>10</v>
      </c>
      <c r="E8" s="3">
        <v>20</v>
      </c>
      <c r="F8" s="29">
        <v>11</v>
      </c>
      <c r="G8" s="10">
        <v>0.05</v>
      </c>
      <c r="H8" s="31">
        <f t="shared" si="0"/>
        <v>220</v>
      </c>
      <c r="I8" s="7">
        <f t="shared" si="1"/>
        <v>231</v>
      </c>
      <c r="J8" s="28" t="s">
        <v>55</v>
      </c>
    </row>
    <row r="9" spans="1:10" ht="66.2" customHeight="1" x14ac:dyDescent="0.25">
      <c r="A9" s="3" t="s">
        <v>28</v>
      </c>
      <c r="B9" s="17" t="s">
        <v>11</v>
      </c>
      <c r="C9" s="11" t="s">
        <v>15</v>
      </c>
      <c r="D9" s="3" t="s">
        <v>10</v>
      </c>
      <c r="E9" s="3">
        <v>20</v>
      </c>
      <c r="F9" s="29">
        <v>15</v>
      </c>
      <c r="G9" s="10">
        <v>0.05</v>
      </c>
      <c r="H9" s="31">
        <f t="shared" si="0"/>
        <v>300</v>
      </c>
      <c r="I9" s="7">
        <f t="shared" si="1"/>
        <v>315</v>
      </c>
      <c r="J9" s="28" t="s">
        <v>56</v>
      </c>
    </row>
    <row r="10" spans="1:10" ht="73.7" customHeight="1" x14ac:dyDescent="0.25">
      <c r="A10" s="3" t="s">
        <v>29</v>
      </c>
      <c r="B10" s="8" t="s">
        <v>13</v>
      </c>
      <c r="C10" s="11" t="s">
        <v>16</v>
      </c>
      <c r="D10" s="3" t="s">
        <v>10</v>
      </c>
      <c r="E10" s="3">
        <v>60</v>
      </c>
      <c r="F10" s="29">
        <v>39</v>
      </c>
      <c r="G10" s="10">
        <v>0.05</v>
      </c>
      <c r="H10" s="31">
        <f t="shared" si="0"/>
        <v>2340</v>
      </c>
      <c r="I10" s="7">
        <f t="shared" si="1"/>
        <v>2457</v>
      </c>
      <c r="J10" s="28" t="s">
        <v>54</v>
      </c>
    </row>
    <row r="11" spans="1:10" ht="88.35" customHeight="1" x14ac:dyDescent="0.25">
      <c r="A11" s="3" t="s">
        <v>30</v>
      </c>
      <c r="B11" s="18" t="s">
        <v>9</v>
      </c>
      <c r="C11" s="11" t="s">
        <v>17</v>
      </c>
      <c r="D11" s="3" t="s">
        <v>4</v>
      </c>
      <c r="E11" s="3">
        <v>60</v>
      </c>
      <c r="F11" s="29">
        <v>31.5</v>
      </c>
      <c r="G11" s="10">
        <v>0.05</v>
      </c>
      <c r="H11" s="31">
        <f t="shared" si="0"/>
        <v>1890</v>
      </c>
      <c r="I11" s="7">
        <f t="shared" si="1"/>
        <v>1984.5</v>
      </c>
      <c r="J11" s="28" t="s">
        <v>53</v>
      </c>
    </row>
    <row r="12" spans="1:10" ht="87.2" customHeight="1" x14ac:dyDescent="0.25">
      <c r="A12" s="3" t="s">
        <v>31</v>
      </c>
      <c r="B12" s="18" t="s">
        <v>9</v>
      </c>
      <c r="C12" s="11" t="s">
        <v>18</v>
      </c>
      <c r="D12" s="3" t="s">
        <v>4</v>
      </c>
      <c r="E12" s="3">
        <v>60</v>
      </c>
      <c r="F12" s="29">
        <v>18.5</v>
      </c>
      <c r="G12" s="10">
        <v>0.05</v>
      </c>
      <c r="H12" s="31">
        <f t="shared" si="0"/>
        <v>1110</v>
      </c>
      <c r="I12" s="7">
        <f t="shared" si="1"/>
        <v>1165.5</v>
      </c>
      <c r="J12" s="28" t="s">
        <v>52</v>
      </c>
    </row>
    <row r="13" spans="1:10" ht="63.95" customHeight="1" x14ac:dyDescent="0.25">
      <c r="A13" s="3" t="s">
        <v>32</v>
      </c>
      <c r="B13" s="8" t="s">
        <v>9</v>
      </c>
      <c r="C13" s="11" t="s">
        <v>19</v>
      </c>
      <c r="D13" s="3" t="s">
        <v>10</v>
      </c>
      <c r="E13" s="3">
        <v>300</v>
      </c>
      <c r="F13" s="30">
        <v>0.95</v>
      </c>
      <c r="G13" s="10">
        <v>0.05</v>
      </c>
      <c r="H13" s="31">
        <f t="shared" si="0"/>
        <v>285</v>
      </c>
      <c r="I13" s="7">
        <f t="shared" si="1"/>
        <v>299.25</v>
      </c>
      <c r="J13" s="28" t="s">
        <v>50</v>
      </c>
    </row>
    <row r="14" spans="1:10" ht="70.349999999999994" customHeight="1" x14ac:dyDescent="0.25">
      <c r="A14" s="3" t="s">
        <v>33</v>
      </c>
      <c r="B14" s="8" t="s">
        <v>9</v>
      </c>
      <c r="C14" s="11" t="s">
        <v>20</v>
      </c>
      <c r="D14" s="3" t="s">
        <v>4</v>
      </c>
      <c r="E14" s="3">
        <v>200</v>
      </c>
      <c r="F14" s="29">
        <v>99.5</v>
      </c>
      <c r="G14" s="10">
        <v>0.05</v>
      </c>
      <c r="H14" s="31">
        <f t="shared" si="0"/>
        <v>19900</v>
      </c>
      <c r="I14" s="7">
        <f t="shared" si="1"/>
        <v>20895</v>
      </c>
      <c r="J14" s="28" t="s">
        <v>51</v>
      </c>
    </row>
    <row r="15" spans="1:10" ht="91.5" customHeight="1" x14ac:dyDescent="0.25">
      <c r="A15" s="3" t="s">
        <v>34</v>
      </c>
      <c r="B15" s="8" t="s">
        <v>21</v>
      </c>
      <c r="C15" s="11" t="s">
        <v>22</v>
      </c>
      <c r="D15" s="3" t="s">
        <v>12</v>
      </c>
      <c r="E15" s="3">
        <v>160</v>
      </c>
      <c r="F15" s="29">
        <v>17.2</v>
      </c>
      <c r="G15" s="10">
        <v>0.05</v>
      </c>
      <c r="H15" s="31">
        <f t="shared" si="0"/>
        <v>2752</v>
      </c>
      <c r="I15" s="7">
        <f t="shared" si="1"/>
        <v>2889.6</v>
      </c>
      <c r="J15" s="28" t="s">
        <v>45</v>
      </c>
    </row>
    <row r="16" spans="1:10" ht="100.5" customHeight="1" x14ac:dyDescent="0.25">
      <c r="A16" s="3" t="s">
        <v>35</v>
      </c>
      <c r="B16" s="8" t="s">
        <v>21</v>
      </c>
      <c r="C16" s="11" t="s">
        <v>22</v>
      </c>
      <c r="D16" s="3" t="s">
        <v>12</v>
      </c>
      <c r="E16" s="3">
        <v>40</v>
      </c>
      <c r="F16" s="29">
        <v>22.95</v>
      </c>
      <c r="G16" s="10">
        <v>0.05</v>
      </c>
      <c r="H16" s="31">
        <f t="shared" si="0"/>
        <v>918</v>
      </c>
      <c r="I16" s="7">
        <f t="shared" si="1"/>
        <v>963.90000000000009</v>
      </c>
      <c r="J16" s="28" t="s">
        <v>46</v>
      </c>
    </row>
    <row r="17" spans="1:11" ht="89.85" customHeight="1" x14ac:dyDescent="0.25">
      <c r="A17" s="3" t="s">
        <v>36</v>
      </c>
      <c r="B17" s="8" t="s">
        <v>21</v>
      </c>
      <c r="C17" s="11" t="s">
        <v>23</v>
      </c>
      <c r="D17" s="3" t="s">
        <v>12</v>
      </c>
      <c r="E17" s="3">
        <v>320</v>
      </c>
      <c r="F17" s="29">
        <v>17.2</v>
      </c>
      <c r="G17" s="10">
        <v>0.05</v>
      </c>
      <c r="H17" s="31">
        <f t="shared" si="0"/>
        <v>5504</v>
      </c>
      <c r="I17" s="7">
        <f t="shared" si="1"/>
        <v>5779.2</v>
      </c>
      <c r="J17" s="28" t="s">
        <v>47</v>
      </c>
    </row>
    <row r="18" spans="1:11" ht="99" customHeight="1" x14ac:dyDescent="0.25">
      <c r="A18" s="3" t="s">
        <v>37</v>
      </c>
      <c r="B18" s="8" t="s">
        <v>21</v>
      </c>
      <c r="C18" s="11" t="s">
        <v>23</v>
      </c>
      <c r="D18" s="3" t="s">
        <v>12</v>
      </c>
      <c r="E18" s="3">
        <v>40</v>
      </c>
      <c r="F18" s="29">
        <v>22.95</v>
      </c>
      <c r="G18" s="10">
        <v>0.05</v>
      </c>
      <c r="H18" s="31">
        <f t="shared" si="0"/>
        <v>918</v>
      </c>
      <c r="I18" s="7">
        <f t="shared" si="1"/>
        <v>963.90000000000009</v>
      </c>
      <c r="J18" s="28" t="s">
        <v>48</v>
      </c>
    </row>
    <row r="19" spans="1:11" ht="98.45" customHeight="1" x14ac:dyDescent="0.25">
      <c r="A19" s="3" t="s">
        <v>38</v>
      </c>
      <c r="B19" s="8" t="s">
        <v>21</v>
      </c>
      <c r="C19" s="11" t="s">
        <v>24</v>
      </c>
      <c r="D19" s="3" t="s">
        <v>12</v>
      </c>
      <c r="E19" s="3">
        <v>80</v>
      </c>
      <c r="F19" s="29">
        <v>17.2</v>
      </c>
      <c r="G19" s="10">
        <v>0.05</v>
      </c>
      <c r="H19" s="31">
        <f t="shared" si="0"/>
        <v>1376</v>
      </c>
      <c r="I19" s="7">
        <f t="shared" si="1"/>
        <v>1444.8</v>
      </c>
      <c r="J19" s="28" t="s">
        <v>49</v>
      </c>
    </row>
    <row r="20" spans="1:11" ht="37.5" customHeight="1" x14ac:dyDescent="0.4">
      <c r="A20" s="32" t="s">
        <v>39</v>
      </c>
      <c r="B20" s="33"/>
      <c r="C20" s="33"/>
      <c r="D20" s="33"/>
      <c r="E20" s="33"/>
      <c r="F20" s="33"/>
      <c r="G20" s="34"/>
      <c r="H20" s="23">
        <f>SUM(H6:H19)</f>
        <v>41601</v>
      </c>
      <c r="I20" s="23">
        <f>SUM(I6:I19)</f>
        <v>43681.05</v>
      </c>
      <c r="J20" s="24"/>
      <c r="K20" s="25"/>
    </row>
  </sheetData>
  <autoFilter ref="A4:I19"/>
  <mergeCells count="1">
    <mergeCell ref="A20:G20"/>
  </mergeCells>
  <pageMargins left="0.7" right="0.7" top="0.75" bottom="0.75" header="0.3" footer="0.3"/>
  <pageSetup paperSize="9" scale="70" orientation="landscape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yracuseOfficeCustomData>{"createMode":"plain_doc","forceRefresh":"0"}</SyracuseOfficeCustomData>
</file>

<file path=customXml/itemProps1.xml><?xml version="1.0" encoding="utf-8"?>
<ds:datastoreItem xmlns:ds="http://schemas.openxmlformats.org/officeDocument/2006/customXml" ds:itemID="{AB3F7F99-10A3-43DB-BE3B-9A74C87AD87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sarasas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linst1</dc:creator>
  <cp:lastModifiedBy>Lina Glebė</cp:lastModifiedBy>
  <cp:lastPrinted>2023-03-30T16:53:51Z</cp:lastPrinted>
  <dcterms:created xsi:type="dcterms:W3CDTF">2019-01-30T12:07:40Z</dcterms:created>
  <dcterms:modified xsi:type="dcterms:W3CDTF">2023-06-28T06:21:00Z</dcterms:modified>
</cp:coreProperties>
</file>